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22 год\Оценка программ за 2021 год\Готовые отчеты\"/>
    </mc:Choice>
  </mc:AlternateContent>
  <bookViews>
    <workbookView xWindow="0" yWindow="0" windowWidth="19320" windowHeight="9408"/>
  </bookViews>
  <sheets>
    <sheet name="202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1" i="1" l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0" i="1"/>
  <c r="U17" i="1" l="1"/>
  <c r="D51" i="1" l="1"/>
  <c r="E51" i="1"/>
  <c r="F51" i="1"/>
  <c r="G51" i="1"/>
  <c r="H51" i="1"/>
  <c r="K51" i="1"/>
  <c r="M51" i="1"/>
  <c r="N51" i="1"/>
  <c r="Q51" i="1"/>
  <c r="S51" i="1"/>
  <c r="T51" i="1"/>
  <c r="U51" i="1"/>
  <c r="C51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R51" i="1" s="1"/>
  <c r="S40" i="1"/>
  <c r="T40" i="1"/>
  <c r="U40" i="1"/>
  <c r="V40" i="1"/>
  <c r="W40" i="1"/>
  <c r="X40" i="1"/>
  <c r="Y40" i="1"/>
  <c r="Z40" i="1"/>
  <c r="AA40" i="1"/>
  <c r="AB40" i="1"/>
  <c r="D38" i="1"/>
  <c r="E38" i="1"/>
  <c r="F38" i="1"/>
  <c r="G38" i="1"/>
  <c r="H38" i="1"/>
  <c r="I38" i="1"/>
  <c r="J38" i="1"/>
  <c r="K38" i="1"/>
  <c r="L38" i="1"/>
  <c r="M38" i="1"/>
  <c r="N38" i="1"/>
  <c r="O38" i="1"/>
  <c r="O51" i="1" s="1"/>
  <c r="P38" i="1"/>
  <c r="P51" i="1" s="1"/>
  <c r="Q38" i="1"/>
  <c r="R38" i="1"/>
  <c r="S38" i="1"/>
  <c r="T38" i="1"/>
  <c r="U38" i="1"/>
  <c r="V38" i="1"/>
  <c r="W38" i="1"/>
  <c r="X38" i="1"/>
  <c r="Y38" i="1"/>
  <c r="Z38" i="1"/>
  <c r="AA38" i="1"/>
  <c r="AB38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D28" i="1"/>
  <c r="E28" i="1"/>
  <c r="F28" i="1"/>
  <c r="G28" i="1"/>
  <c r="H28" i="1"/>
  <c r="I28" i="1"/>
  <c r="I51" i="1" s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V17" i="1"/>
  <c r="W17" i="1"/>
  <c r="X17" i="1"/>
  <c r="Y17" i="1"/>
  <c r="Z17" i="1"/>
  <c r="AA17" i="1"/>
  <c r="AB17" i="1"/>
  <c r="D12" i="1"/>
  <c r="E12" i="1"/>
  <c r="F12" i="1"/>
  <c r="G12" i="1"/>
  <c r="H12" i="1"/>
  <c r="I12" i="1"/>
  <c r="J12" i="1"/>
  <c r="K12" i="1"/>
  <c r="L12" i="1"/>
  <c r="L51" i="1" s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C8" i="1" l="1"/>
  <c r="D8" i="1"/>
  <c r="G8" i="1"/>
  <c r="H8" i="1"/>
  <c r="I8" i="1"/>
  <c r="J8" i="1"/>
  <c r="J51" i="1" s="1"/>
  <c r="K8" i="1"/>
  <c r="L8" i="1"/>
  <c r="C12" i="1"/>
  <c r="C17" i="1"/>
  <c r="C22" i="1"/>
  <c r="C28" i="1"/>
  <c r="C32" i="1"/>
  <c r="C35" i="1"/>
  <c r="C38" i="1"/>
  <c r="C40" i="1"/>
  <c r="C43" i="1"/>
  <c r="AC17" i="1" l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21" i="1"/>
  <c r="AR26" i="1"/>
  <c r="AR27" i="1"/>
  <c r="AR25" i="1"/>
  <c r="AR23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49" i="1"/>
  <c r="AR22" i="1" l="1"/>
  <c r="AC43" i="1" l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9" i="1"/>
  <c r="AR10" i="1"/>
  <c r="AR11" i="1"/>
  <c r="AR13" i="1"/>
  <c r="AR14" i="1"/>
  <c r="AR15" i="1"/>
  <c r="AR16" i="1"/>
  <c r="AR18" i="1"/>
  <c r="AR19" i="1"/>
  <c r="AR20" i="1"/>
  <c r="AR24" i="1"/>
  <c r="AR29" i="1"/>
  <c r="AR30" i="1"/>
  <c r="AR31" i="1"/>
  <c r="AR33" i="1"/>
  <c r="AR34" i="1"/>
  <c r="AR36" i="1"/>
  <c r="AR39" i="1"/>
  <c r="AR41" i="1"/>
  <c r="AR42" i="1"/>
  <c r="AR44" i="1"/>
  <c r="AR45" i="1"/>
  <c r="AR46" i="1"/>
  <c r="AR48" i="1"/>
  <c r="AR17" i="1" l="1"/>
  <c r="AR43" i="1"/>
  <c r="AR40" i="1"/>
  <c r="AR32" i="1"/>
  <c r="AR12" i="1" l="1"/>
  <c r="AR47" i="1"/>
  <c r="AR38" i="1"/>
  <c r="AR28" i="1"/>
  <c r="AR35" i="1" l="1"/>
  <c r="AR8" i="1"/>
  <c r="AR51" i="1" s="1"/>
</calcChain>
</file>

<file path=xl/sharedStrings.xml><?xml version="1.0" encoding="utf-8"?>
<sst xmlns="http://schemas.openxmlformats.org/spreadsheetml/2006/main" count="143" uniqueCount="143">
  <si>
    <t>№ п/п</t>
  </si>
  <si>
    <t>1.1.</t>
  </si>
  <si>
    <t>1.2.</t>
  </si>
  <si>
    <t>1.3.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</si>
  <si>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</si>
  <si>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</si>
  <si>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</si>
  <si>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</si>
  <si>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</si>
  <si>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</si>
  <si>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</si>
  <si>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</si>
  <si>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</si>
  <si>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</si>
  <si>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</si>
  <si>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</si>
  <si>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</si>
  <si>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</si>
  <si>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</si>
  <si>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</si>
  <si>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</si>
  <si>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</si>
  <si>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</si>
  <si>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</si>
  <si>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</si>
  <si>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9.</t>
  </si>
  <si>
    <t>9.1.</t>
  </si>
  <si>
    <t>10.</t>
  </si>
  <si>
    <t>11.</t>
  </si>
  <si>
    <t>12.</t>
  </si>
  <si>
    <t>Наименования программ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</si>
  <si>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</si>
  <si>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</si>
  <si>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</si>
  <si>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</si>
  <si>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</si>
  <si>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</si>
  <si>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</si>
  <si>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</si>
  <si>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</si>
  <si>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</si>
  <si>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</si>
  <si>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</si>
  <si>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</si>
  <si>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</si>
  <si>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</si>
  <si>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</si>
  <si>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</si>
  <si>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Антикризисная бюджетно-налоговая
 политика</t>
  </si>
  <si>
    <t>Поддержка потребительского рынка
 товаров и услуг</t>
  </si>
  <si>
    <t>6.2.</t>
  </si>
  <si>
    <t>10.2.</t>
  </si>
  <si>
    <t>2.1.</t>
  </si>
  <si>
    <t>Повышение информационной открытости.  Внедрение информационных
 технологий</t>
  </si>
  <si>
    <t>10.1.</t>
  </si>
  <si>
    <t>4.4.</t>
  </si>
  <si>
    <t>8.</t>
  </si>
  <si>
    <t>ВЦП "Молодежь" на 2019-2021 годы</t>
  </si>
  <si>
    <t>ГЦП "Доступная среда" на 2019-2021 годы</t>
  </si>
  <si>
    <t>ГЦП "Комплексные меры противодействия злоупотреблению наркотиками и их незаконному обороту" на 2019-2021 годы</t>
  </si>
  <si>
    <t>4.5.</t>
  </si>
  <si>
    <t>3.4.</t>
  </si>
  <si>
    <t>11.1.</t>
  </si>
  <si>
    <t>11.2.</t>
  </si>
  <si>
    <t>11.3.</t>
  </si>
  <si>
    <t>13.</t>
  </si>
  <si>
    <t>14.</t>
  </si>
  <si>
    <t>Развитие образования и молодежная политика городского округа город Переславль-Залесский Ярославской области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</si>
  <si>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</si>
  <si>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</si>
  <si>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Социальная поддержка населения городского округа город Переславль-Залесский Ярославской области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</si>
  <si>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</si>
  <si>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период"на 2019-2021 годы</t>
  </si>
  <si>
    <t>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</si>
  <si>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Обеспечение доступным и комфортным жильем населения городского округа город Переславль-Залесский Ярославской области 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</si>
  <si>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</si>
  <si>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</si>
  <si>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</si>
  <si>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</si>
  <si>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 xml:space="preserve">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</si>
  <si>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</si>
  <si>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</si>
  <si>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>ГЦП "Развитие казачества в городском округе город Переславль-Залесский Ярославской области" на 2020-2022 годы</t>
  </si>
  <si>
    <t xml:space="preserve">Развитие физической культуры, культуры и туризма в городском округе город Переславль-Залесский Ярославской области </t>
  </si>
  <si>
    <t>ГЦП "Развитие туризма и отдыха в городском округе город Переславль-Залесский Ярославской области"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</si>
  <si>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</si>
  <si>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</si>
  <si>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 xml:space="preserve">Обеспечение качественными коммунальными услугами населения городского округа город Переславль-Залесский Ярославской области 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</si>
  <si>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</si>
  <si>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</si>
  <si>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 xml:space="preserve">Развитие дорожного хозяйства в городском округе город Переславль-Залесский Ярославской области </t>
  </si>
  <si>
    <t>ГЦП "Сохранность автомобильных дорог городского округа город Переславль-Залесский Ярославской области" на 2019-2021 годы</t>
  </si>
  <si>
    <t>Развитие сельского хозяйства городского округа город Переславль-Залесский Ярославской области</t>
  </si>
  <si>
    <t xml:space="preserve">Энергоэффективность в городском округе город Переславль-Залесский Ярославской области </t>
  </si>
  <si>
    <t>ГЦП "Энергосбережение на территории городского округа город Переславль-Залесский Ярославской области" на 2019-2021 годы</t>
  </si>
  <si>
    <t>ГЦП "Благоустройство территории городского округа город Переславль-Залесский Ярославской области" на 2019-2021 годы</t>
  </si>
  <si>
    <t>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</si>
  <si>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</si>
  <si>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ГЦП "О внедрении аппаратно-программного комплекса "Безопасный город" на 2019-2021 годы</t>
  </si>
  <si>
    <t xml:space="preserve">Обеспечение функционирования и развития муниципальной службы в городском округе город Переславль-Залесский Ярославской области </t>
  </si>
  <si>
    <t>Формирование современной городской среды на территории городского округа город Переславль-Залесский Ярославской области</t>
  </si>
  <si>
    <t>Развитие малого и среднего предпринимательства городского округа город Переславль-Залесский Ярославской области</t>
  </si>
  <si>
    <t>ГЦП "Гармонизация межнациональных отношений в городском округе город Переславль-Залесский Ярославской области " на 2021-2023 годы</t>
  </si>
  <si>
    <t>ГЦП "Охрана окружающей среды в городском округе город Переславль-Залесский Ярославской области " на 2021-2023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</si>
  <si>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2021-2023 годы</t>
  </si>
  <si>
    <t>15.</t>
  </si>
  <si>
    <t>Комплексное развитие сельских территорий городского округа город Переславль-Залесский Ярославской области</t>
  </si>
  <si>
    <t>Цели Стратегии социально-экономического развития городского округа город Переславль-Залесский Ярославской области до 2030 года</t>
  </si>
  <si>
    <t>Результаты инвентаризации целей и задач действующей Стратегии социально-экономического развития городского округа город Переславль-Залесский Ярославской области</t>
  </si>
  <si>
    <t>Развитие динамичной, конкурентоспособной экономики, позволяющей обеспечить устойчивое экономическое развитие городского округа</t>
  </si>
  <si>
    <t>Развитие человеческого
потенциала и повышение качества жизни жителей</t>
  </si>
  <si>
    <t xml:space="preserve">Создание
комфортных условий
жизни населения
городского округа за
счет развития
инфраструктуры ЖКХ </t>
  </si>
  <si>
    <t>Обеспечение комплексного и устойчивого развития территорий для улучшения жилищных условий населения, повышения доступности жилья для населения</t>
  </si>
  <si>
    <t>Создание нового подхода к решению проблем защиты жизни и здоровья граждан, их прав и законодательных интересов от преступных и иных посягательств, обеспечения стабильной социально-политической обстановки</t>
  </si>
  <si>
    <t>Развитие муниципальной службы и
повышение эффективности местного самоуправления за счет массового распространения перспективных информационных и
коммуникационных технологий</t>
  </si>
  <si>
    <t>Развитие
промышленности и
высокотехнологичных производств</t>
  </si>
  <si>
    <t>Повышение
роли малого и среднего
предпринимательства</t>
  </si>
  <si>
    <t>Развитие
туристической отрасли</t>
  </si>
  <si>
    <t>Создание системы поддержки инвестиционной деятельности, повышение инвестиционной привлекательности</t>
  </si>
  <si>
    <t>Развитие сельского хозяйства</t>
  </si>
  <si>
    <t>Совершенствование и
развитие образования, повышение
качества образовательных услуг</t>
  </si>
  <si>
    <t>Создание условий для
сохранения и развития культуры,
искусства и народного творчества</t>
  </si>
  <si>
    <t xml:space="preserve">Создание условий для
развития и реализации потенциала молодежи </t>
  </si>
  <si>
    <t>Создание условий,
обеспечивающих возможность для
жителей городского округа город
Переславль-Залесский вести здоровый
образ жизни, систематически
заниматься физической культурой и
спортом, получить доступ к развитой
спортивной инфраструктуре</t>
  </si>
  <si>
    <t>Обеспечение условий для
улучшения жизни социально уязвимых
категорий населения</t>
  </si>
  <si>
    <t>Установление общих
принципов регулирования социальнотрудовых и связанных с ними
экономических отношений</t>
  </si>
  <si>
    <t>Содействие организации
безопасных условий трудовой
деятельности, охраны труда и
развитию социального партнерства</t>
  </si>
  <si>
    <t>Обеспечение эксплуатационной надежности и безопасности коммунальных систем</t>
  </si>
  <si>
    <t xml:space="preserve">Обеспечение рационального использования воды, выполнение природоохранных требований
</t>
  </si>
  <si>
    <t>Развитие
дорожного хозяйства</t>
  </si>
  <si>
    <t xml:space="preserve">Благоустройство общественных и дворовых территорий
</t>
  </si>
  <si>
    <t>Достижение полной самоокупаемости услуг и  финансовой устойчивости предприятий коммунального комплекса</t>
  </si>
  <si>
    <t xml:space="preserve">Создание функциональной, эстетической и пространственносбалансированной городской среды для комфортного проживания населения </t>
  </si>
  <si>
    <t>Повышение доступности жилья для населения городского округа</t>
  </si>
  <si>
    <t>Обеспечение качественной и доступной медицинской помощи</t>
  </si>
  <si>
    <t>Предупреждение и ликвидация чрезвычайных ситуаций</t>
  </si>
  <si>
    <t xml:space="preserve">Своевременное информирование граждан об опасностях при возникновении чрезвычайных ситуаций, организация взаимодействия  оперативных служб
</t>
  </si>
  <si>
    <t xml:space="preserve">Поддержание общественного порядка и
борьба с преступностью </t>
  </si>
  <si>
    <t>Содействие укреплению гражданского
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 отношения к истории, традициям и языкам населения городского  круга и этнических групп</t>
  </si>
  <si>
    <t>Развитие
муниципальной
службы</t>
  </si>
  <si>
    <t xml:space="preserve">Повышение эффективности и
открытости (прозрачности) деятельности местного самоуправления за
счет массового распространения перспективных информационных и
коммуникационных технологий </t>
  </si>
  <si>
    <t>Основные направления антикризисных действий Администрации города Переславля-Залесского на 2021 год
и среднесрочную перспективу</t>
  </si>
  <si>
    <t>Охрана окружающей среды в городском округе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</si>
</sst>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1" fontId="1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1" fillId="0" borderId="0" xfId="0" applyNumberFormat="1" applyFont="1"/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1"/>
  <sheetViews>
    <sheetView tabSelected="1" zoomScale="80" zoomScaleNormal="80" workbookViewId="0">
      <pane xSplit="2" ySplit="7" topLeftCell="C41" activePane="bottomRight" state="frozen"/>
      <selection pane="topRight" activeCell="C1" sqref="C1"/>
      <selection pane="bottomLeft" activeCell="A8" sqref="A8"/>
      <selection pane="bottomRight" activeCell="R43" sqref="R43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9.44140625" style="1" customWidth="1"/>
    <col min="5" max="5" width="9.109375" style="1" customWidth="1"/>
    <col min="6" max="6" width="10.33203125" style="1" customWidth="1"/>
    <col min="7" max="8" width="7.109375" style="1" customWidth="1"/>
    <col min="9" max="9" width="11.109375" style="1" customWidth="1"/>
    <col min="10" max="10" width="10" style="1" customWidth="1"/>
    <col min="11" max="11" width="19.6640625" style="1" customWidth="1"/>
    <col min="12" max="14" width="8.88671875" style="1"/>
    <col min="15" max="18" width="11.33203125" style="1" customWidth="1"/>
    <col min="19" max="19" width="10.6640625" style="1" customWidth="1"/>
    <col min="20" max="20" width="15.21875" style="1" customWidth="1"/>
    <col min="21" max="21" width="9.33203125" style="1" customWidth="1"/>
    <col min="22" max="22" width="13.6640625" style="1" customWidth="1"/>
    <col min="23" max="23" width="9.109375" style="1" customWidth="1"/>
    <col min="24" max="24" width="12.21875" style="1" customWidth="1"/>
    <col min="25" max="25" width="9.44140625" style="1" customWidth="1"/>
    <col min="26" max="26" width="22.44140625" style="1" customWidth="1"/>
    <col min="27" max="27" width="11.6640625" style="1" customWidth="1"/>
    <col min="28" max="28" width="13.21875" style="1" customWidth="1"/>
    <col min="29" max="29" width="6.6640625" style="1" bestFit="1" customWidth="1"/>
    <col min="30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39"/>
      <c r="B1" s="39"/>
      <c r="C1" s="39" t="s">
        <v>108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4" spans="1:44" ht="30" customHeight="1" x14ac:dyDescent="0.3">
      <c r="A4" s="40" t="s">
        <v>0</v>
      </c>
      <c r="B4" s="40" t="s">
        <v>30</v>
      </c>
      <c r="C4" s="31" t="s">
        <v>107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3" t="s">
        <v>141</v>
      </c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5"/>
      <c r="AR4" s="26" t="s">
        <v>47</v>
      </c>
    </row>
    <row r="5" spans="1:44" ht="114.6" customHeight="1" x14ac:dyDescent="0.3">
      <c r="A5" s="41"/>
      <c r="B5" s="41"/>
      <c r="C5" s="36" t="s">
        <v>109</v>
      </c>
      <c r="D5" s="37"/>
      <c r="E5" s="37"/>
      <c r="F5" s="37"/>
      <c r="G5" s="38"/>
      <c r="H5" s="28" t="s">
        <v>110</v>
      </c>
      <c r="I5" s="29"/>
      <c r="J5" s="29"/>
      <c r="K5" s="29"/>
      <c r="L5" s="29"/>
      <c r="M5" s="29"/>
      <c r="N5" s="30"/>
      <c r="O5" s="28" t="s">
        <v>111</v>
      </c>
      <c r="P5" s="29"/>
      <c r="Q5" s="29"/>
      <c r="R5" s="29"/>
      <c r="S5" s="30"/>
      <c r="T5" s="28" t="s">
        <v>112</v>
      </c>
      <c r="U5" s="30"/>
      <c r="V5" s="28" t="s">
        <v>113</v>
      </c>
      <c r="W5" s="29"/>
      <c r="X5" s="29"/>
      <c r="Y5" s="29"/>
      <c r="Z5" s="30"/>
      <c r="AA5" s="28" t="s">
        <v>114</v>
      </c>
      <c r="AB5" s="30"/>
      <c r="AC5" s="27" t="s">
        <v>31</v>
      </c>
      <c r="AD5" s="27"/>
      <c r="AE5" s="27"/>
      <c r="AF5" s="27" t="s">
        <v>35</v>
      </c>
      <c r="AG5" s="27"/>
      <c r="AH5" s="27"/>
      <c r="AI5" s="27"/>
      <c r="AJ5" s="27"/>
      <c r="AK5" s="27"/>
      <c r="AL5" s="27"/>
      <c r="AM5" s="28" t="s">
        <v>41</v>
      </c>
      <c r="AN5" s="29"/>
      <c r="AO5" s="29"/>
      <c r="AP5" s="29"/>
      <c r="AQ5" s="30"/>
      <c r="AR5" s="26"/>
    </row>
    <row r="6" spans="1:44" ht="179.4" customHeight="1" x14ac:dyDescent="0.3">
      <c r="A6" s="42"/>
      <c r="B6" s="42"/>
      <c r="C6" s="11" t="s">
        <v>115</v>
      </c>
      <c r="D6" s="11" t="s">
        <v>119</v>
      </c>
      <c r="E6" s="11" t="s">
        <v>116</v>
      </c>
      <c r="F6" s="11" t="s">
        <v>118</v>
      </c>
      <c r="G6" s="11" t="s">
        <v>117</v>
      </c>
      <c r="H6" s="12" t="s">
        <v>120</v>
      </c>
      <c r="I6" s="12" t="s">
        <v>121</v>
      </c>
      <c r="J6" s="12" t="s">
        <v>122</v>
      </c>
      <c r="K6" s="12" t="s">
        <v>123</v>
      </c>
      <c r="L6" s="12" t="s">
        <v>124</v>
      </c>
      <c r="M6" s="13" t="s">
        <v>125</v>
      </c>
      <c r="N6" s="13" t="s">
        <v>126</v>
      </c>
      <c r="O6" s="14" t="s">
        <v>127</v>
      </c>
      <c r="P6" s="14" t="s">
        <v>128</v>
      </c>
      <c r="Q6" s="14" t="s">
        <v>129</v>
      </c>
      <c r="R6" s="14" t="s">
        <v>130</v>
      </c>
      <c r="S6" s="14" t="s">
        <v>131</v>
      </c>
      <c r="T6" s="13" t="s">
        <v>132</v>
      </c>
      <c r="U6" s="13" t="s">
        <v>133</v>
      </c>
      <c r="V6" s="13" t="s">
        <v>134</v>
      </c>
      <c r="W6" s="13" t="s">
        <v>135</v>
      </c>
      <c r="X6" s="13" t="s">
        <v>136</v>
      </c>
      <c r="Y6" s="13" t="s">
        <v>137</v>
      </c>
      <c r="Z6" s="13" t="s">
        <v>138</v>
      </c>
      <c r="AA6" s="13" t="s">
        <v>139</v>
      </c>
      <c r="AB6" s="13" t="s">
        <v>140</v>
      </c>
      <c r="AC6" s="15" t="s">
        <v>32</v>
      </c>
      <c r="AD6" s="15" t="s">
        <v>33</v>
      </c>
      <c r="AE6" s="13" t="s">
        <v>34</v>
      </c>
      <c r="AF6" s="14" t="s">
        <v>36</v>
      </c>
      <c r="AG6" s="14" t="s">
        <v>37</v>
      </c>
      <c r="AH6" s="14" t="s">
        <v>49</v>
      </c>
      <c r="AI6" s="14" t="s">
        <v>38</v>
      </c>
      <c r="AJ6" s="14" t="s">
        <v>39</v>
      </c>
      <c r="AK6" s="14" t="s">
        <v>40</v>
      </c>
      <c r="AL6" s="14" t="s">
        <v>48</v>
      </c>
      <c r="AM6" s="16" t="s">
        <v>42</v>
      </c>
      <c r="AN6" s="16" t="s">
        <v>43</v>
      </c>
      <c r="AO6" s="16" t="s">
        <v>44</v>
      </c>
      <c r="AP6" s="16" t="s">
        <v>45</v>
      </c>
      <c r="AQ6" s="16" t="s">
        <v>53</v>
      </c>
      <c r="AR6" s="26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8">
        <v>29</v>
      </c>
      <c r="AF7" s="6">
        <v>30</v>
      </c>
      <c r="AG7" s="8">
        <v>31</v>
      </c>
      <c r="AH7" s="6">
        <v>32</v>
      </c>
      <c r="AI7" s="8">
        <v>33</v>
      </c>
      <c r="AJ7" s="6">
        <v>34</v>
      </c>
      <c r="AK7" s="8">
        <v>35</v>
      </c>
      <c r="AL7" s="6">
        <v>36</v>
      </c>
      <c r="AM7" s="8">
        <v>37</v>
      </c>
      <c r="AN7" s="6">
        <v>38</v>
      </c>
      <c r="AO7" s="8">
        <v>39</v>
      </c>
      <c r="AP7" s="6">
        <v>40</v>
      </c>
      <c r="AQ7" s="8">
        <v>41</v>
      </c>
      <c r="AR7" s="6">
        <v>42</v>
      </c>
    </row>
    <row r="8" spans="1:44" ht="31.2" x14ac:dyDescent="0.3">
      <c r="A8" s="9" t="s">
        <v>7</v>
      </c>
      <c r="B8" s="10" t="s">
        <v>67</v>
      </c>
      <c r="C8" s="19">
        <f t="shared" ref="C8" si="0">SUM(C9:C11)</f>
        <v>0</v>
      </c>
      <c r="D8" s="19">
        <f t="shared" ref="D8" si="1">SUM(D9:D11)</f>
        <v>0</v>
      </c>
      <c r="E8" s="19"/>
      <c r="F8" s="19"/>
      <c r="G8" s="19">
        <f t="shared" ref="G8" si="2">SUM(G9:G11)</f>
        <v>0</v>
      </c>
      <c r="H8" s="19">
        <f t="shared" ref="H8" si="3">SUM(H9:H11)</f>
        <v>1</v>
      </c>
      <c r="I8" s="19">
        <f t="shared" ref="I8" si="4">SUM(I9:I11)</f>
        <v>0</v>
      </c>
      <c r="J8" s="19">
        <f t="shared" ref="J8" si="5">SUM(J9:J11)</f>
        <v>2</v>
      </c>
      <c r="K8" s="19">
        <f t="shared" ref="K8" si="6">SUM(K9:K11)</f>
        <v>0</v>
      </c>
      <c r="L8" s="19">
        <f t="shared" ref="L8:AB8" si="7">SUM(L9:L11)</f>
        <v>0</v>
      </c>
      <c r="M8" s="19">
        <f t="shared" si="7"/>
        <v>0</v>
      </c>
      <c r="N8" s="19">
        <f t="shared" si="7"/>
        <v>0</v>
      </c>
      <c r="O8" s="19">
        <f t="shared" si="7"/>
        <v>0</v>
      </c>
      <c r="P8" s="19">
        <f t="shared" si="7"/>
        <v>0</v>
      </c>
      <c r="Q8" s="19">
        <f t="shared" si="7"/>
        <v>0</v>
      </c>
      <c r="R8" s="19">
        <f t="shared" si="7"/>
        <v>0</v>
      </c>
      <c r="S8" s="19">
        <f t="shared" si="7"/>
        <v>0</v>
      </c>
      <c r="T8" s="19">
        <f t="shared" si="7"/>
        <v>0</v>
      </c>
      <c r="U8" s="19">
        <f t="shared" si="7"/>
        <v>0</v>
      </c>
      <c r="V8" s="19">
        <f t="shared" si="7"/>
        <v>0</v>
      </c>
      <c r="W8" s="19">
        <f t="shared" si="7"/>
        <v>0</v>
      </c>
      <c r="X8" s="19">
        <f t="shared" si="7"/>
        <v>0</v>
      </c>
      <c r="Y8" s="19">
        <f t="shared" si="7"/>
        <v>0</v>
      </c>
      <c r="Z8" s="19">
        <f t="shared" si="7"/>
        <v>0</v>
      </c>
      <c r="AA8" s="19">
        <f t="shared" si="7"/>
        <v>0</v>
      </c>
      <c r="AB8" s="19">
        <f t="shared" si="7"/>
        <v>0</v>
      </c>
      <c r="AC8" s="19">
        <f t="shared" ref="AC8" si="8">SUM(AC9:AC11)</f>
        <v>0</v>
      </c>
      <c r="AD8" s="19">
        <f t="shared" ref="AD8" si="9">SUM(AD9:AD11)</f>
        <v>1</v>
      </c>
      <c r="AE8" s="19">
        <f t="shared" ref="AE8" si="10">SUM(AE9:AE11)</f>
        <v>0</v>
      </c>
      <c r="AF8" s="19">
        <f t="shared" ref="AF8" si="11">SUM(AF9:AF11)</f>
        <v>0</v>
      </c>
      <c r="AG8" s="19">
        <f t="shared" ref="AG8" si="12">SUM(AG9:AG11)</f>
        <v>0</v>
      </c>
      <c r="AH8" s="19">
        <f t="shared" ref="AH8" si="13">SUM(AH9:AH11)</f>
        <v>0</v>
      </c>
      <c r="AI8" s="19">
        <f t="shared" ref="AI8" si="14">SUM(AI9:AI11)</f>
        <v>0</v>
      </c>
      <c r="AJ8" s="19">
        <f t="shared" ref="AJ8" si="15">SUM(AJ9:AJ11)</f>
        <v>0</v>
      </c>
      <c r="AK8" s="19">
        <f t="shared" ref="AK8" si="16">SUM(AK9:AK11)</f>
        <v>0</v>
      </c>
      <c r="AL8" s="19">
        <f t="shared" ref="AL8" si="17">SUM(AL9:AL11)</f>
        <v>0</v>
      </c>
      <c r="AM8" s="19">
        <f t="shared" ref="AM8" si="18">SUM(AM9:AM11)</f>
        <v>0</v>
      </c>
      <c r="AN8" s="19">
        <f t="shared" ref="AN8" si="19">SUM(AN9:AN11)</f>
        <v>0</v>
      </c>
      <c r="AO8" s="19">
        <f t="shared" ref="AO8" si="20">SUM(AO9:AO11)</f>
        <v>0</v>
      </c>
      <c r="AP8" s="19">
        <f t="shared" ref="AP8" si="21">SUM(AP9:AP11)</f>
        <v>2</v>
      </c>
      <c r="AQ8" s="19">
        <f t="shared" ref="AQ8" si="22">SUM(AQ9:AQ11)</f>
        <v>0</v>
      </c>
      <c r="AR8" s="19">
        <f t="shared" ref="AR8:AR16" si="23">SUM(C8:AQ8)</f>
        <v>6</v>
      </c>
    </row>
    <row r="9" spans="1:44" ht="46.8" x14ac:dyDescent="0.3">
      <c r="A9" s="4" t="s">
        <v>1</v>
      </c>
      <c r="B9" s="3" t="s">
        <v>68</v>
      </c>
      <c r="C9" s="21"/>
      <c r="D9" s="21"/>
      <c r="E9" s="21"/>
      <c r="F9" s="21"/>
      <c r="G9" s="21"/>
      <c r="H9" s="21">
        <v>1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4">
        <f t="shared" si="23"/>
        <v>2</v>
      </c>
    </row>
    <row r="10" spans="1:44" x14ac:dyDescent="0.3">
      <c r="A10" s="4" t="s">
        <v>2</v>
      </c>
      <c r="B10" s="3" t="s">
        <v>57</v>
      </c>
      <c r="C10" s="21"/>
      <c r="D10" s="21"/>
      <c r="E10" s="21"/>
      <c r="F10" s="21"/>
      <c r="G10" s="21"/>
      <c r="H10" s="21"/>
      <c r="I10" s="21"/>
      <c r="J10" s="21">
        <v>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>
        <v>1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4">
        <f t="shared" si="23"/>
        <v>3</v>
      </c>
    </row>
    <row r="11" spans="1:44" ht="46.8" x14ac:dyDescent="0.3">
      <c r="A11" s="5" t="s">
        <v>3</v>
      </c>
      <c r="B11" s="3" t="s">
        <v>69</v>
      </c>
      <c r="C11" s="21"/>
      <c r="D11" s="21"/>
      <c r="E11" s="21"/>
      <c r="F11" s="21"/>
      <c r="G11" s="21"/>
      <c r="H11" s="21"/>
      <c r="I11" s="21"/>
      <c r="J11" s="21">
        <v>1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4">
        <f t="shared" si="23"/>
        <v>1</v>
      </c>
    </row>
    <row r="12" spans="1:44" ht="31.2" x14ac:dyDescent="0.3">
      <c r="A12" s="9" t="s">
        <v>8</v>
      </c>
      <c r="B12" s="10" t="s">
        <v>70</v>
      </c>
      <c r="C12" s="19">
        <f t="shared" ref="C12:AQ12" si="24">SUM(C13:C16)</f>
        <v>0</v>
      </c>
      <c r="D12" s="19">
        <f t="shared" si="24"/>
        <v>0</v>
      </c>
      <c r="E12" s="19">
        <f t="shared" si="24"/>
        <v>0</v>
      </c>
      <c r="F12" s="19">
        <f t="shared" si="24"/>
        <v>0</v>
      </c>
      <c r="G12" s="19">
        <f t="shared" si="24"/>
        <v>0</v>
      </c>
      <c r="H12" s="19">
        <f t="shared" si="24"/>
        <v>0</v>
      </c>
      <c r="I12" s="19">
        <f t="shared" si="24"/>
        <v>0</v>
      </c>
      <c r="J12" s="19">
        <f t="shared" si="24"/>
        <v>1</v>
      </c>
      <c r="K12" s="19">
        <f t="shared" si="24"/>
        <v>0</v>
      </c>
      <c r="L12" s="19">
        <f t="shared" si="24"/>
        <v>3</v>
      </c>
      <c r="M12" s="19">
        <f t="shared" si="24"/>
        <v>0</v>
      </c>
      <c r="N12" s="19">
        <f t="shared" si="24"/>
        <v>1</v>
      </c>
      <c r="O12" s="19">
        <f t="shared" si="24"/>
        <v>0</v>
      </c>
      <c r="P12" s="19">
        <f t="shared" si="24"/>
        <v>0</v>
      </c>
      <c r="Q12" s="19">
        <f t="shared" si="24"/>
        <v>0</v>
      </c>
      <c r="R12" s="19">
        <f t="shared" si="24"/>
        <v>0</v>
      </c>
      <c r="S12" s="19">
        <f t="shared" si="24"/>
        <v>0</v>
      </c>
      <c r="T12" s="19">
        <f t="shared" si="24"/>
        <v>0</v>
      </c>
      <c r="U12" s="19">
        <f t="shared" si="24"/>
        <v>0</v>
      </c>
      <c r="V12" s="19">
        <f t="shared" si="24"/>
        <v>0</v>
      </c>
      <c r="W12" s="19">
        <f t="shared" si="24"/>
        <v>0</v>
      </c>
      <c r="X12" s="19">
        <f t="shared" si="24"/>
        <v>0</v>
      </c>
      <c r="Y12" s="19">
        <f t="shared" si="24"/>
        <v>0</v>
      </c>
      <c r="Z12" s="19">
        <f t="shared" si="24"/>
        <v>0</v>
      </c>
      <c r="AA12" s="19">
        <f t="shared" si="24"/>
        <v>0</v>
      </c>
      <c r="AB12" s="19">
        <f t="shared" si="24"/>
        <v>0</v>
      </c>
      <c r="AC12" s="19">
        <f t="shared" si="24"/>
        <v>4</v>
      </c>
      <c r="AD12" s="19">
        <f t="shared" si="24"/>
        <v>1</v>
      </c>
      <c r="AE12" s="19">
        <f t="shared" si="24"/>
        <v>0</v>
      </c>
      <c r="AF12" s="19">
        <f t="shared" si="24"/>
        <v>0</v>
      </c>
      <c r="AG12" s="19">
        <f t="shared" si="24"/>
        <v>0</v>
      </c>
      <c r="AH12" s="19">
        <f t="shared" si="24"/>
        <v>0</v>
      </c>
      <c r="AI12" s="19">
        <f t="shared" si="24"/>
        <v>0</v>
      </c>
      <c r="AJ12" s="19">
        <f t="shared" si="24"/>
        <v>0</v>
      </c>
      <c r="AK12" s="19">
        <f t="shared" si="24"/>
        <v>0</v>
      </c>
      <c r="AL12" s="19">
        <f t="shared" si="24"/>
        <v>0</v>
      </c>
      <c r="AM12" s="19">
        <f t="shared" si="24"/>
        <v>0</v>
      </c>
      <c r="AN12" s="19">
        <f t="shared" si="24"/>
        <v>0</v>
      </c>
      <c r="AO12" s="19">
        <f t="shared" si="24"/>
        <v>0</v>
      </c>
      <c r="AP12" s="19">
        <f t="shared" si="24"/>
        <v>1</v>
      </c>
      <c r="AQ12" s="19">
        <f t="shared" si="24"/>
        <v>0</v>
      </c>
      <c r="AR12" s="19">
        <f t="shared" si="23"/>
        <v>11</v>
      </c>
    </row>
    <row r="13" spans="1:44" ht="31.2" x14ac:dyDescent="0.3">
      <c r="A13" s="4" t="s">
        <v>52</v>
      </c>
      <c r="B13" s="3" t="s">
        <v>71</v>
      </c>
      <c r="C13" s="21"/>
      <c r="D13" s="21"/>
      <c r="E13" s="21"/>
      <c r="F13" s="21"/>
      <c r="G13" s="21"/>
      <c r="H13" s="21"/>
      <c r="I13" s="21"/>
      <c r="J13" s="21"/>
      <c r="K13" s="21"/>
      <c r="L13" s="21">
        <v>1</v>
      </c>
      <c r="M13" s="21"/>
      <c r="N13" s="21">
        <v>1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>
        <v>1</v>
      </c>
      <c r="AD13" s="23"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>
        <v>1</v>
      </c>
      <c r="AQ13" s="21"/>
      <c r="AR13" s="24">
        <f t="shared" si="23"/>
        <v>5</v>
      </c>
    </row>
    <row r="14" spans="1:44" ht="46.8" x14ac:dyDescent="0.3">
      <c r="A14" s="4" t="s">
        <v>4</v>
      </c>
      <c r="B14" s="3" t="s">
        <v>72</v>
      </c>
      <c r="C14" s="21"/>
      <c r="D14" s="21"/>
      <c r="E14" s="21"/>
      <c r="F14" s="21"/>
      <c r="G14" s="21"/>
      <c r="H14" s="21"/>
      <c r="I14" s="21"/>
      <c r="J14" s="21">
        <v>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>
        <v>1</v>
      </c>
      <c r="AD14" s="23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 t="shared" si="23"/>
        <v>2</v>
      </c>
    </row>
    <row r="15" spans="1:44" x14ac:dyDescent="0.3">
      <c r="A15" s="4" t="s">
        <v>5</v>
      </c>
      <c r="B15" s="3" t="s">
        <v>58</v>
      </c>
      <c r="C15" s="21"/>
      <c r="D15" s="21"/>
      <c r="E15" s="21"/>
      <c r="F15" s="21"/>
      <c r="G15" s="21"/>
      <c r="H15" s="21"/>
      <c r="I15" s="21"/>
      <c r="J15" s="21"/>
      <c r="K15" s="21"/>
      <c r="L15" s="21">
        <v>1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 t="shared" si="23"/>
        <v>2</v>
      </c>
    </row>
    <row r="16" spans="1:44" ht="46.8" x14ac:dyDescent="0.3">
      <c r="A16" s="4" t="s">
        <v>6</v>
      </c>
      <c r="B16" s="3" t="s">
        <v>73</v>
      </c>
      <c r="C16" s="21"/>
      <c r="D16" s="21"/>
      <c r="E16" s="21"/>
      <c r="F16" s="21"/>
      <c r="G16" s="21"/>
      <c r="H16" s="21"/>
      <c r="I16" s="21"/>
      <c r="J16" s="21"/>
      <c r="K16" s="21"/>
      <c r="L16" s="21">
        <v>1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3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4">
        <f t="shared" si="23"/>
        <v>2</v>
      </c>
    </row>
    <row r="17" spans="1:44" ht="31.2" x14ac:dyDescent="0.3">
      <c r="A17" s="9" t="s">
        <v>9</v>
      </c>
      <c r="B17" s="10" t="s">
        <v>74</v>
      </c>
      <c r="C17" s="19">
        <f t="shared" ref="C17:AB17" si="25">SUM(C18:C20)</f>
        <v>0</v>
      </c>
      <c r="D17" s="19">
        <f t="shared" si="25"/>
        <v>0</v>
      </c>
      <c r="E17" s="19">
        <f t="shared" si="25"/>
        <v>0</v>
      </c>
      <c r="F17" s="19">
        <f t="shared" si="25"/>
        <v>0</v>
      </c>
      <c r="G17" s="19">
        <f t="shared" si="25"/>
        <v>0</v>
      </c>
      <c r="H17" s="19">
        <f t="shared" si="25"/>
        <v>0</v>
      </c>
      <c r="I17" s="19">
        <f t="shared" si="25"/>
        <v>0</v>
      </c>
      <c r="J17" s="19">
        <f t="shared" si="25"/>
        <v>0</v>
      </c>
      <c r="K17" s="19">
        <f t="shared" si="25"/>
        <v>0</v>
      </c>
      <c r="L17" s="19">
        <f t="shared" si="25"/>
        <v>0</v>
      </c>
      <c r="M17" s="19">
        <f t="shared" si="25"/>
        <v>0</v>
      </c>
      <c r="N17" s="19">
        <f t="shared" si="25"/>
        <v>0</v>
      </c>
      <c r="O17" s="19">
        <f t="shared" si="25"/>
        <v>0</v>
      </c>
      <c r="P17" s="19">
        <f t="shared" si="25"/>
        <v>0</v>
      </c>
      <c r="Q17" s="19">
        <f t="shared" si="25"/>
        <v>0</v>
      </c>
      <c r="R17" s="19">
        <f t="shared" si="25"/>
        <v>0</v>
      </c>
      <c r="S17" s="19">
        <f t="shared" si="25"/>
        <v>0</v>
      </c>
      <c r="T17" s="19">
        <f t="shared" si="25"/>
        <v>0</v>
      </c>
      <c r="U17" s="19">
        <f>SUM(U18:U21)</f>
        <v>4</v>
      </c>
      <c r="V17" s="19">
        <f t="shared" si="25"/>
        <v>0</v>
      </c>
      <c r="W17" s="19">
        <f t="shared" si="25"/>
        <v>0</v>
      </c>
      <c r="X17" s="19">
        <f t="shared" si="25"/>
        <v>0</v>
      </c>
      <c r="Y17" s="19">
        <f t="shared" si="25"/>
        <v>0</v>
      </c>
      <c r="Z17" s="19">
        <f t="shared" si="25"/>
        <v>0</v>
      </c>
      <c r="AA17" s="19">
        <f t="shared" si="25"/>
        <v>0</v>
      </c>
      <c r="AB17" s="19">
        <f t="shared" si="25"/>
        <v>0</v>
      </c>
      <c r="AC17" s="19">
        <f>SUM(AC18:AC21)</f>
        <v>4</v>
      </c>
      <c r="AD17" s="19">
        <f t="shared" ref="AD17:AR17" si="26">SUM(AD18:AD21)</f>
        <v>0</v>
      </c>
      <c r="AE17" s="19">
        <f t="shared" si="26"/>
        <v>0</v>
      </c>
      <c r="AF17" s="19">
        <f t="shared" si="26"/>
        <v>0</v>
      </c>
      <c r="AG17" s="19">
        <f t="shared" si="26"/>
        <v>0</v>
      </c>
      <c r="AH17" s="19">
        <f t="shared" si="26"/>
        <v>0</v>
      </c>
      <c r="AI17" s="19">
        <f t="shared" si="26"/>
        <v>0</v>
      </c>
      <c r="AJ17" s="19">
        <f t="shared" si="26"/>
        <v>0</v>
      </c>
      <c r="AK17" s="19">
        <f t="shared" si="26"/>
        <v>0</v>
      </c>
      <c r="AL17" s="19">
        <f t="shared" si="26"/>
        <v>0</v>
      </c>
      <c r="AM17" s="19">
        <f t="shared" si="26"/>
        <v>0</v>
      </c>
      <c r="AN17" s="19">
        <f t="shared" si="26"/>
        <v>0</v>
      </c>
      <c r="AO17" s="19">
        <f t="shared" si="26"/>
        <v>0</v>
      </c>
      <c r="AP17" s="19">
        <f t="shared" si="26"/>
        <v>0</v>
      </c>
      <c r="AQ17" s="19">
        <f t="shared" si="26"/>
        <v>0</v>
      </c>
      <c r="AR17" s="19">
        <f t="shared" si="26"/>
        <v>8</v>
      </c>
    </row>
    <row r="18" spans="1:44" ht="46.8" x14ac:dyDescent="0.3">
      <c r="A18" s="4" t="s">
        <v>10</v>
      </c>
      <c r="B18" s="3" t="s">
        <v>75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1</v>
      </c>
      <c r="V18" s="21"/>
      <c r="W18" s="21"/>
      <c r="X18" s="21"/>
      <c r="Y18" s="21"/>
      <c r="Z18" s="21"/>
      <c r="AA18" s="21"/>
      <c r="AB18" s="21"/>
      <c r="AC18" s="21">
        <v>1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4">
        <f t="shared" ref="AR18:AR36" si="27">SUM(C18:AQ18)</f>
        <v>2</v>
      </c>
    </row>
    <row r="19" spans="1:44" ht="46.8" x14ac:dyDescent="0.3">
      <c r="A19" s="4" t="s">
        <v>12</v>
      </c>
      <c r="B19" s="3" t="s">
        <v>76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1</v>
      </c>
      <c r="V19" s="21"/>
      <c r="W19" s="21"/>
      <c r="X19" s="21"/>
      <c r="Y19" s="21"/>
      <c r="Z19" s="21"/>
      <c r="AA19" s="21"/>
      <c r="AB19" s="21"/>
      <c r="AC19" s="21">
        <v>1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f t="shared" si="27"/>
        <v>2</v>
      </c>
    </row>
    <row r="20" spans="1:44" ht="62.4" x14ac:dyDescent="0.3">
      <c r="A20" s="4" t="s">
        <v>13</v>
      </c>
      <c r="B20" s="22" t="s">
        <v>77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1</v>
      </c>
      <c r="V20" s="21"/>
      <c r="W20" s="21"/>
      <c r="X20" s="21"/>
      <c r="Y20" s="21"/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4">
        <f t="shared" si="27"/>
        <v>2</v>
      </c>
    </row>
    <row r="21" spans="1:44" ht="31.2" x14ac:dyDescent="0.3">
      <c r="A21" s="4" t="s">
        <v>61</v>
      </c>
      <c r="B21" s="22" t="s">
        <v>78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1</v>
      </c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4">
        <f t="shared" si="27"/>
        <v>2</v>
      </c>
    </row>
    <row r="22" spans="1:44" ht="46.8" x14ac:dyDescent="0.3">
      <c r="A22" s="9" t="s">
        <v>11</v>
      </c>
      <c r="B22" s="10" t="s">
        <v>79</v>
      </c>
      <c r="C22" s="19">
        <f>SUM(C23:C27)</f>
        <v>0</v>
      </c>
      <c r="D22" s="19">
        <f t="shared" ref="D22:AB22" si="28">SUM(D23:D27)</f>
        <v>0</v>
      </c>
      <c r="E22" s="19">
        <f t="shared" si="28"/>
        <v>0</v>
      </c>
      <c r="F22" s="19">
        <f t="shared" si="28"/>
        <v>0</v>
      </c>
      <c r="G22" s="19">
        <f t="shared" si="28"/>
        <v>0</v>
      </c>
      <c r="H22" s="19">
        <f t="shared" si="28"/>
        <v>0</v>
      </c>
      <c r="I22" s="19">
        <f t="shared" si="28"/>
        <v>2</v>
      </c>
      <c r="J22" s="19">
        <f t="shared" si="28"/>
        <v>1</v>
      </c>
      <c r="K22" s="19">
        <f t="shared" si="28"/>
        <v>1</v>
      </c>
      <c r="L22" s="19">
        <f t="shared" si="28"/>
        <v>1</v>
      </c>
      <c r="M22" s="19">
        <f t="shared" si="28"/>
        <v>0</v>
      </c>
      <c r="N22" s="19">
        <f t="shared" si="28"/>
        <v>0</v>
      </c>
      <c r="O22" s="19">
        <f t="shared" si="28"/>
        <v>0</v>
      </c>
      <c r="P22" s="19">
        <f t="shared" si="28"/>
        <v>0</v>
      </c>
      <c r="Q22" s="19">
        <f t="shared" si="28"/>
        <v>0</v>
      </c>
      <c r="R22" s="19">
        <f t="shared" si="28"/>
        <v>0</v>
      </c>
      <c r="S22" s="19">
        <f t="shared" si="28"/>
        <v>0</v>
      </c>
      <c r="T22" s="19">
        <f t="shared" si="28"/>
        <v>0</v>
      </c>
      <c r="U22" s="19">
        <f t="shared" si="28"/>
        <v>0</v>
      </c>
      <c r="V22" s="19">
        <f t="shared" si="28"/>
        <v>0</v>
      </c>
      <c r="W22" s="19">
        <f t="shared" si="28"/>
        <v>0</v>
      </c>
      <c r="X22" s="19">
        <f t="shared" si="28"/>
        <v>0</v>
      </c>
      <c r="Y22" s="19">
        <f t="shared" si="28"/>
        <v>2</v>
      </c>
      <c r="Z22" s="19">
        <f t="shared" si="28"/>
        <v>1</v>
      </c>
      <c r="AA22" s="19">
        <f t="shared" si="28"/>
        <v>0</v>
      </c>
      <c r="AB22" s="19">
        <f t="shared" si="28"/>
        <v>0</v>
      </c>
      <c r="AC22" s="19">
        <f t="shared" ref="AC22:AQ22" si="29">SUM(AC23:AC27)</f>
        <v>2</v>
      </c>
      <c r="AD22" s="19">
        <f t="shared" si="29"/>
        <v>0</v>
      </c>
      <c r="AE22" s="19">
        <f t="shared" si="29"/>
        <v>0</v>
      </c>
      <c r="AF22" s="19">
        <f t="shared" si="29"/>
        <v>0</v>
      </c>
      <c r="AG22" s="19">
        <f t="shared" si="29"/>
        <v>0</v>
      </c>
      <c r="AH22" s="19">
        <f t="shared" si="29"/>
        <v>0</v>
      </c>
      <c r="AI22" s="19">
        <f t="shared" si="29"/>
        <v>0</v>
      </c>
      <c r="AJ22" s="19">
        <f t="shared" si="29"/>
        <v>0</v>
      </c>
      <c r="AK22" s="19">
        <f t="shared" si="29"/>
        <v>0</v>
      </c>
      <c r="AL22" s="19">
        <f t="shared" si="29"/>
        <v>0</v>
      </c>
      <c r="AM22" s="19">
        <f t="shared" si="29"/>
        <v>0</v>
      </c>
      <c r="AN22" s="19">
        <f t="shared" si="29"/>
        <v>0</v>
      </c>
      <c r="AO22" s="19">
        <f t="shared" si="29"/>
        <v>0</v>
      </c>
      <c r="AP22" s="19">
        <f t="shared" si="29"/>
        <v>0</v>
      </c>
      <c r="AQ22" s="19">
        <f t="shared" si="29"/>
        <v>1</v>
      </c>
      <c r="AR22" s="19">
        <f t="shared" si="27"/>
        <v>11</v>
      </c>
    </row>
    <row r="23" spans="1:44" ht="31.2" x14ac:dyDescent="0.3">
      <c r="A23" s="4" t="s">
        <v>14</v>
      </c>
      <c r="B23" s="3" t="s">
        <v>80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3"/>
      <c r="V23" s="21"/>
      <c r="W23" s="21"/>
      <c r="X23" s="21"/>
      <c r="Y23" s="21">
        <v>1</v>
      </c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>
        <v>1</v>
      </c>
      <c r="AR23" s="24">
        <f t="shared" si="27"/>
        <v>2</v>
      </c>
    </row>
    <row r="24" spans="1:44" ht="46.8" x14ac:dyDescent="0.3">
      <c r="A24" s="4" t="s">
        <v>15</v>
      </c>
      <c r="B24" s="3" t="s">
        <v>81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>
        <v>1</v>
      </c>
      <c r="Z24" s="21"/>
      <c r="AA24" s="21"/>
      <c r="AB24" s="21"/>
      <c r="AC24" s="23">
        <v>1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4">
        <f t="shared" si="27"/>
        <v>2</v>
      </c>
    </row>
    <row r="25" spans="1:44" ht="31.2" x14ac:dyDescent="0.3">
      <c r="A25" s="4" t="s">
        <v>16</v>
      </c>
      <c r="B25" s="3" t="s">
        <v>59</v>
      </c>
      <c r="C25" s="21"/>
      <c r="D25" s="21"/>
      <c r="E25" s="21"/>
      <c r="F25" s="21"/>
      <c r="G25" s="21"/>
      <c r="H25" s="21"/>
      <c r="I25" s="21"/>
      <c r="J25" s="21">
        <v>1</v>
      </c>
      <c r="K25" s="21">
        <v>1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 t="shared" si="27"/>
        <v>2</v>
      </c>
    </row>
    <row r="26" spans="1:44" ht="31.2" x14ac:dyDescent="0.3">
      <c r="A26" s="4" t="s">
        <v>55</v>
      </c>
      <c r="B26" s="3" t="s">
        <v>102</v>
      </c>
      <c r="C26" s="21"/>
      <c r="D26" s="21"/>
      <c r="E26" s="21"/>
      <c r="F26" s="21"/>
      <c r="G26" s="21"/>
      <c r="H26" s="21"/>
      <c r="I26" s="21">
        <v>1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>
        <v>1</v>
      </c>
      <c r="AA26" s="21"/>
      <c r="AB26" s="21"/>
      <c r="AC26" s="21">
        <v>1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>
        <f t="shared" si="27"/>
        <v>3</v>
      </c>
    </row>
    <row r="27" spans="1:44" ht="31.2" x14ac:dyDescent="0.3">
      <c r="A27" s="4" t="s">
        <v>60</v>
      </c>
      <c r="B27" s="3" t="s">
        <v>82</v>
      </c>
      <c r="C27" s="21"/>
      <c r="D27" s="21"/>
      <c r="E27" s="21"/>
      <c r="F27" s="21"/>
      <c r="G27" s="21"/>
      <c r="H27" s="21"/>
      <c r="I27" s="21">
        <v>1</v>
      </c>
      <c r="J27" s="21"/>
      <c r="K27" s="21"/>
      <c r="L27" s="21">
        <v>1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4">
        <f t="shared" si="27"/>
        <v>2</v>
      </c>
    </row>
    <row r="28" spans="1:44" ht="31.5" customHeight="1" x14ac:dyDescent="0.3">
      <c r="A28" s="9" t="s">
        <v>17</v>
      </c>
      <c r="B28" s="10" t="s">
        <v>83</v>
      </c>
      <c r="C28" s="19">
        <f>SUM(C29:C31)</f>
        <v>0</v>
      </c>
      <c r="D28" s="19">
        <f t="shared" ref="D28:AB28" si="30">SUM(D29:D31)</f>
        <v>0</v>
      </c>
      <c r="E28" s="19">
        <f t="shared" si="30"/>
        <v>0</v>
      </c>
      <c r="F28" s="19">
        <f t="shared" si="30"/>
        <v>0</v>
      </c>
      <c r="G28" s="19">
        <f t="shared" si="30"/>
        <v>1</v>
      </c>
      <c r="H28" s="19">
        <f t="shared" si="30"/>
        <v>0</v>
      </c>
      <c r="I28" s="19">
        <f t="shared" si="30"/>
        <v>1</v>
      </c>
      <c r="J28" s="19">
        <f t="shared" si="30"/>
        <v>0</v>
      </c>
      <c r="K28" s="19">
        <f t="shared" si="30"/>
        <v>1</v>
      </c>
      <c r="L28" s="19">
        <f t="shared" si="30"/>
        <v>0</v>
      </c>
      <c r="M28" s="19">
        <f t="shared" si="30"/>
        <v>0</v>
      </c>
      <c r="N28" s="19">
        <f t="shared" si="30"/>
        <v>0</v>
      </c>
      <c r="O28" s="19">
        <f t="shared" si="30"/>
        <v>0</v>
      </c>
      <c r="P28" s="19">
        <f t="shared" si="30"/>
        <v>0</v>
      </c>
      <c r="Q28" s="19">
        <f t="shared" si="30"/>
        <v>0</v>
      </c>
      <c r="R28" s="19">
        <f t="shared" si="30"/>
        <v>0</v>
      </c>
      <c r="S28" s="19">
        <f t="shared" si="30"/>
        <v>0</v>
      </c>
      <c r="T28" s="19">
        <f t="shared" si="30"/>
        <v>0</v>
      </c>
      <c r="U28" s="19">
        <f t="shared" si="30"/>
        <v>0</v>
      </c>
      <c r="V28" s="19">
        <f t="shared" si="30"/>
        <v>0</v>
      </c>
      <c r="W28" s="19">
        <f t="shared" si="30"/>
        <v>0</v>
      </c>
      <c r="X28" s="19">
        <f t="shared" si="30"/>
        <v>0</v>
      </c>
      <c r="Y28" s="19">
        <f t="shared" si="30"/>
        <v>0</v>
      </c>
      <c r="Z28" s="19">
        <f t="shared" si="30"/>
        <v>0</v>
      </c>
      <c r="AA28" s="19">
        <f t="shared" si="30"/>
        <v>0</v>
      </c>
      <c r="AB28" s="19">
        <f t="shared" si="30"/>
        <v>0</v>
      </c>
      <c r="AC28" s="19">
        <f t="shared" ref="AC28:AQ28" si="31">SUM(AC29:AC31)</f>
        <v>0</v>
      </c>
      <c r="AD28" s="19">
        <f t="shared" si="31"/>
        <v>0</v>
      </c>
      <c r="AE28" s="19">
        <f t="shared" si="31"/>
        <v>0</v>
      </c>
      <c r="AF28" s="19">
        <f t="shared" si="31"/>
        <v>0</v>
      </c>
      <c r="AG28" s="19">
        <f t="shared" si="31"/>
        <v>0</v>
      </c>
      <c r="AH28" s="19">
        <f t="shared" si="31"/>
        <v>0</v>
      </c>
      <c r="AI28" s="19">
        <f t="shared" si="31"/>
        <v>0</v>
      </c>
      <c r="AJ28" s="19">
        <f t="shared" si="31"/>
        <v>0</v>
      </c>
      <c r="AK28" s="19">
        <f t="shared" si="31"/>
        <v>0</v>
      </c>
      <c r="AL28" s="19">
        <f t="shared" si="31"/>
        <v>0</v>
      </c>
      <c r="AM28" s="19">
        <f t="shared" si="31"/>
        <v>0</v>
      </c>
      <c r="AN28" s="19">
        <f t="shared" si="31"/>
        <v>1</v>
      </c>
      <c r="AO28" s="19">
        <f t="shared" si="31"/>
        <v>0</v>
      </c>
      <c r="AP28" s="19">
        <f t="shared" si="31"/>
        <v>1</v>
      </c>
      <c r="AQ28" s="19">
        <f t="shared" si="31"/>
        <v>0</v>
      </c>
      <c r="AR28" s="19">
        <f t="shared" si="27"/>
        <v>5</v>
      </c>
    </row>
    <row r="29" spans="1:44" ht="31.2" x14ac:dyDescent="0.3">
      <c r="A29" s="4" t="s">
        <v>18</v>
      </c>
      <c r="B29" s="3" t="s">
        <v>84</v>
      </c>
      <c r="C29" s="21"/>
      <c r="D29" s="21"/>
      <c r="E29" s="21"/>
      <c r="F29" s="21"/>
      <c r="G29" s="21">
        <v>1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4">
        <f t="shared" si="27"/>
        <v>1</v>
      </c>
    </row>
    <row r="30" spans="1:44" ht="31.2" x14ac:dyDescent="0.3">
      <c r="A30" s="4" t="s">
        <v>19</v>
      </c>
      <c r="B30" s="3" t="s">
        <v>85</v>
      </c>
      <c r="C30" s="21"/>
      <c r="D30" s="21"/>
      <c r="E30" s="21"/>
      <c r="F30" s="21"/>
      <c r="G30" s="21"/>
      <c r="H30" s="21"/>
      <c r="I30" s="21">
        <v>1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>
        <v>1</v>
      </c>
      <c r="AO30" s="21"/>
      <c r="AP30" s="21"/>
      <c r="AQ30" s="21"/>
      <c r="AR30" s="24">
        <f t="shared" si="27"/>
        <v>2</v>
      </c>
    </row>
    <row r="31" spans="1:44" ht="31.2" x14ac:dyDescent="0.3">
      <c r="A31" s="4" t="s">
        <v>20</v>
      </c>
      <c r="B31" s="3" t="s">
        <v>86</v>
      </c>
      <c r="C31" s="21"/>
      <c r="D31" s="21"/>
      <c r="E31" s="21"/>
      <c r="F31" s="21"/>
      <c r="G31" s="21"/>
      <c r="H31" s="21"/>
      <c r="I31" s="21"/>
      <c r="J31" s="21"/>
      <c r="K31" s="21">
        <v>1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>
        <v>1</v>
      </c>
      <c r="AQ31" s="21"/>
      <c r="AR31" s="24">
        <f t="shared" si="27"/>
        <v>2</v>
      </c>
    </row>
    <row r="32" spans="1:44" ht="31.2" x14ac:dyDescent="0.3">
      <c r="A32" s="9" t="s">
        <v>21</v>
      </c>
      <c r="B32" s="10" t="s">
        <v>87</v>
      </c>
      <c r="C32" s="19">
        <f>SUM(C33:C34)</f>
        <v>0</v>
      </c>
      <c r="D32" s="19">
        <f t="shared" ref="D32:AB32" si="32">SUM(D33:D34)</f>
        <v>0</v>
      </c>
      <c r="E32" s="19">
        <f t="shared" si="32"/>
        <v>0</v>
      </c>
      <c r="F32" s="19">
        <f t="shared" si="32"/>
        <v>0</v>
      </c>
      <c r="G32" s="19">
        <f t="shared" si="32"/>
        <v>0</v>
      </c>
      <c r="H32" s="19">
        <f t="shared" si="32"/>
        <v>0</v>
      </c>
      <c r="I32" s="19">
        <f t="shared" si="32"/>
        <v>0</v>
      </c>
      <c r="J32" s="19">
        <f t="shared" si="32"/>
        <v>0</v>
      </c>
      <c r="K32" s="19">
        <f t="shared" si="32"/>
        <v>0</v>
      </c>
      <c r="L32" s="19">
        <f t="shared" si="32"/>
        <v>0</v>
      </c>
      <c r="M32" s="19">
        <f t="shared" si="32"/>
        <v>0</v>
      </c>
      <c r="N32" s="19">
        <f t="shared" si="32"/>
        <v>0</v>
      </c>
      <c r="O32" s="19">
        <f t="shared" si="32"/>
        <v>1</v>
      </c>
      <c r="P32" s="19">
        <f t="shared" si="32"/>
        <v>1</v>
      </c>
      <c r="Q32" s="19">
        <f t="shared" si="32"/>
        <v>0</v>
      </c>
      <c r="R32" s="19">
        <f t="shared" si="32"/>
        <v>0</v>
      </c>
      <c r="S32" s="19">
        <f t="shared" si="32"/>
        <v>0</v>
      </c>
      <c r="T32" s="19">
        <f t="shared" si="32"/>
        <v>1</v>
      </c>
      <c r="U32" s="19">
        <f t="shared" si="32"/>
        <v>0</v>
      </c>
      <c r="V32" s="19">
        <f t="shared" si="32"/>
        <v>0</v>
      </c>
      <c r="W32" s="19">
        <f t="shared" si="32"/>
        <v>0</v>
      </c>
      <c r="X32" s="19">
        <f t="shared" si="32"/>
        <v>0</v>
      </c>
      <c r="Y32" s="19">
        <f t="shared" si="32"/>
        <v>0</v>
      </c>
      <c r="Z32" s="19">
        <f t="shared" si="32"/>
        <v>0</v>
      </c>
      <c r="AA32" s="19">
        <f t="shared" si="32"/>
        <v>0</v>
      </c>
      <c r="AB32" s="19">
        <f t="shared" si="32"/>
        <v>0</v>
      </c>
      <c r="AC32" s="19">
        <f t="shared" ref="AC32:AQ32" si="33">SUM(AC33:AC34)</f>
        <v>0</v>
      </c>
      <c r="AD32" s="19">
        <f t="shared" si="33"/>
        <v>0</v>
      </c>
      <c r="AE32" s="19">
        <f t="shared" si="33"/>
        <v>0</v>
      </c>
      <c r="AF32" s="19">
        <f t="shared" si="33"/>
        <v>0</v>
      </c>
      <c r="AG32" s="19">
        <f t="shared" si="33"/>
        <v>0</v>
      </c>
      <c r="AH32" s="19">
        <f t="shared" si="33"/>
        <v>0</v>
      </c>
      <c r="AI32" s="19">
        <f t="shared" si="33"/>
        <v>0</v>
      </c>
      <c r="AJ32" s="19">
        <f t="shared" si="33"/>
        <v>0</v>
      </c>
      <c r="AK32" s="19">
        <f t="shared" si="33"/>
        <v>0</v>
      </c>
      <c r="AL32" s="19">
        <f t="shared" si="33"/>
        <v>0</v>
      </c>
      <c r="AM32" s="19">
        <f t="shared" si="33"/>
        <v>0</v>
      </c>
      <c r="AN32" s="19">
        <f t="shared" si="33"/>
        <v>0</v>
      </c>
      <c r="AO32" s="19">
        <f t="shared" si="33"/>
        <v>0</v>
      </c>
      <c r="AP32" s="19">
        <f t="shared" si="33"/>
        <v>0</v>
      </c>
      <c r="AQ32" s="19">
        <f t="shared" si="33"/>
        <v>0</v>
      </c>
      <c r="AR32" s="19">
        <f t="shared" si="27"/>
        <v>3</v>
      </c>
    </row>
    <row r="33" spans="1:44" ht="46.8" x14ac:dyDescent="0.3">
      <c r="A33" s="4" t="s">
        <v>22</v>
      </c>
      <c r="B33" s="3" t="s">
        <v>88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>
        <v>1</v>
      </c>
      <c r="P33" s="21">
        <v>1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>
        <f t="shared" si="27"/>
        <v>2</v>
      </c>
    </row>
    <row r="34" spans="1:44" ht="31.2" x14ac:dyDescent="0.3">
      <c r="A34" s="4" t="s">
        <v>50</v>
      </c>
      <c r="B34" s="3" t="s">
        <v>89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>
        <v>1</v>
      </c>
      <c r="U34" s="21"/>
      <c r="V34" s="21"/>
      <c r="W34" s="21"/>
      <c r="X34" s="23"/>
      <c r="Y34" s="23"/>
      <c r="Z34" s="23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4">
        <f t="shared" si="27"/>
        <v>1</v>
      </c>
    </row>
    <row r="35" spans="1:44" ht="31.2" x14ac:dyDescent="0.3">
      <c r="A35" s="9" t="s">
        <v>23</v>
      </c>
      <c r="B35" s="10" t="s">
        <v>90</v>
      </c>
      <c r="C35" s="19">
        <f>SUM(C36)</f>
        <v>0</v>
      </c>
      <c r="D35" s="19">
        <f t="shared" ref="D35:AB35" si="34">SUM(D36)</f>
        <v>0</v>
      </c>
      <c r="E35" s="19">
        <f t="shared" si="34"/>
        <v>0</v>
      </c>
      <c r="F35" s="19">
        <f t="shared" si="34"/>
        <v>0</v>
      </c>
      <c r="G35" s="19">
        <f t="shared" si="34"/>
        <v>0</v>
      </c>
      <c r="H35" s="19">
        <f t="shared" si="34"/>
        <v>0</v>
      </c>
      <c r="I35" s="19">
        <f t="shared" si="34"/>
        <v>0</v>
      </c>
      <c r="J35" s="19">
        <f t="shared" si="34"/>
        <v>0</v>
      </c>
      <c r="K35" s="19">
        <f t="shared" si="34"/>
        <v>0</v>
      </c>
      <c r="L35" s="19">
        <f t="shared" si="34"/>
        <v>0</v>
      </c>
      <c r="M35" s="19">
        <f t="shared" si="34"/>
        <v>0</v>
      </c>
      <c r="N35" s="19">
        <f t="shared" si="34"/>
        <v>0</v>
      </c>
      <c r="O35" s="19">
        <f t="shared" si="34"/>
        <v>0</v>
      </c>
      <c r="P35" s="19">
        <f t="shared" si="34"/>
        <v>0</v>
      </c>
      <c r="Q35" s="19">
        <f t="shared" si="34"/>
        <v>1</v>
      </c>
      <c r="R35" s="19">
        <f t="shared" si="34"/>
        <v>0</v>
      </c>
      <c r="S35" s="19">
        <f t="shared" si="34"/>
        <v>0</v>
      </c>
      <c r="T35" s="19">
        <f t="shared" si="34"/>
        <v>0</v>
      </c>
      <c r="U35" s="19">
        <f t="shared" si="34"/>
        <v>0</v>
      </c>
      <c r="V35" s="19">
        <f t="shared" si="34"/>
        <v>0</v>
      </c>
      <c r="W35" s="19">
        <f t="shared" si="34"/>
        <v>0</v>
      </c>
      <c r="X35" s="19">
        <f t="shared" si="34"/>
        <v>0</v>
      </c>
      <c r="Y35" s="19">
        <f t="shared" si="34"/>
        <v>0</v>
      </c>
      <c r="Z35" s="19">
        <f t="shared" si="34"/>
        <v>0</v>
      </c>
      <c r="AA35" s="19">
        <f t="shared" si="34"/>
        <v>0</v>
      </c>
      <c r="AB35" s="19">
        <f t="shared" si="34"/>
        <v>0</v>
      </c>
      <c r="AC35" s="19">
        <f t="shared" ref="AC35:AQ35" si="35">SUM(AC36)</f>
        <v>0</v>
      </c>
      <c r="AD35" s="19">
        <f t="shared" si="35"/>
        <v>0</v>
      </c>
      <c r="AE35" s="19">
        <f t="shared" si="35"/>
        <v>0</v>
      </c>
      <c r="AF35" s="19">
        <f t="shared" si="35"/>
        <v>0</v>
      </c>
      <c r="AG35" s="19">
        <f t="shared" si="35"/>
        <v>0</v>
      </c>
      <c r="AH35" s="19">
        <f t="shared" si="35"/>
        <v>0</v>
      </c>
      <c r="AI35" s="19">
        <f t="shared" si="35"/>
        <v>0</v>
      </c>
      <c r="AJ35" s="19">
        <f t="shared" si="35"/>
        <v>0</v>
      </c>
      <c r="AK35" s="19">
        <f t="shared" si="35"/>
        <v>0</v>
      </c>
      <c r="AL35" s="19">
        <f t="shared" si="35"/>
        <v>0</v>
      </c>
      <c r="AM35" s="19">
        <f t="shared" si="35"/>
        <v>0</v>
      </c>
      <c r="AN35" s="19">
        <f t="shared" si="35"/>
        <v>0</v>
      </c>
      <c r="AO35" s="19">
        <f t="shared" si="35"/>
        <v>0</v>
      </c>
      <c r="AP35" s="19">
        <f t="shared" si="35"/>
        <v>1</v>
      </c>
      <c r="AQ35" s="19">
        <f t="shared" si="35"/>
        <v>0</v>
      </c>
      <c r="AR35" s="19">
        <f t="shared" si="27"/>
        <v>2</v>
      </c>
    </row>
    <row r="36" spans="1:44" ht="35.25" customHeight="1" x14ac:dyDescent="0.3">
      <c r="A36" s="4" t="s">
        <v>24</v>
      </c>
      <c r="B36" s="3" t="s">
        <v>91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>
        <v>1</v>
      </c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>
        <v>1</v>
      </c>
      <c r="AQ36" s="21"/>
      <c r="AR36" s="24">
        <f t="shared" si="27"/>
        <v>2</v>
      </c>
    </row>
    <row r="37" spans="1:44" ht="31.2" x14ac:dyDescent="0.3">
      <c r="A37" s="9" t="s">
        <v>56</v>
      </c>
      <c r="B37" s="10" t="s">
        <v>92</v>
      </c>
      <c r="C37" s="19"/>
      <c r="D37" s="19">
        <v>1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>
        <v>1</v>
      </c>
    </row>
    <row r="38" spans="1:44" ht="31.2" x14ac:dyDescent="0.3">
      <c r="A38" s="9" t="s">
        <v>25</v>
      </c>
      <c r="B38" s="10" t="s">
        <v>93</v>
      </c>
      <c r="C38" s="19">
        <f>SUM(C39)</f>
        <v>0</v>
      </c>
      <c r="D38" s="19">
        <f t="shared" ref="D38:AB38" si="36">SUM(D39)</f>
        <v>0</v>
      </c>
      <c r="E38" s="19">
        <f t="shared" si="36"/>
        <v>0</v>
      </c>
      <c r="F38" s="19">
        <f t="shared" si="36"/>
        <v>0</v>
      </c>
      <c r="G38" s="19">
        <f t="shared" si="36"/>
        <v>0</v>
      </c>
      <c r="H38" s="19">
        <f t="shared" si="36"/>
        <v>0</v>
      </c>
      <c r="I38" s="19">
        <f t="shared" si="36"/>
        <v>0</v>
      </c>
      <c r="J38" s="19">
        <f t="shared" si="36"/>
        <v>0</v>
      </c>
      <c r="K38" s="19">
        <f t="shared" si="36"/>
        <v>0</v>
      </c>
      <c r="L38" s="19">
        <f t="shared" si="36"/>
        <v>0</v>
      </c>
      <c r="M38" s="19">
        <f t="shared" si="36"/>
        <v>0</v>
      </c>
      <c r="N38" s="19">
        <f t="shared" si="36"/>
        <v>0</v>
      </c>
      <c r="O38" s="19">
        <f t="shared" si="36"/>
        <v>1</v>
      </c>
      <c r="P38" s="19">
        <f t="shared" si="36"/>
        <v>0</v>
      </c>
      <c r="Q38" s="19">
        <f t="shared" si="36"/>
        <v>0</v>
      </c>
      <c r="R38" s="19">
        <f t="shared" si="36"/>
        <v>0</v>
      </c>
      <c r="S38" s="19">
        <f t="shared" si="36"/>
        <v>0</v>
      </c>
      <c r="T38" s="19">
        <f t="shared" si="36"/>
        <v>0</v>
      </c>
      <c r="U38" s="19">
        <f t="shared" si="36"/>
        <v>0</v>
      </c>
      <c r="V38" s="19">
        <f t="shared" si="36"/>
        <v>0</v>
      </c>
      <c r="W38" s="19">
        <f t="shared" si="36"/>
        <v>0</v>
      </c>
      <c r="X38" s="19">
        <f t="shared" si="36"/>
        <v>0</v>
      </c>
      <c r="Y38" s="19">
        <f t="shared" si="36"/>
        <v>0</v>
      </c>
      <c r="Z38" s="19">
        <f t="shared" si="36"/>
        <v>0</v>
      </c>
      <c r="AA38" s="19">
        <f t="shared" si="36"/>
        <v>0</v>
      </c>
      <c r="AB38" s="19">
        <f t="shared" si="36"/>
        <v>0</v>
      </c>
      <c r="AC38" s="19">
        <f t="shared" ref="AC38:AQ38" si="37">SUM(AC39)</f>
        <v>0</v>
      </c>
      <c r="AD38" s="19">
        <f t="shared" si="37"/>
        <v>0</v>
      </c>
      <c r="AE38" s="19">
        <f t="shared" si="37"/>
        <v>0</v>
      </c>
      <c r="AF38" s="19">
        <f t="shared" si="37"/>
        <v>0</v>
      </c>
      <c r="AG38" s="19">
        <f t="shared" si="37"/>
        <v>0</v>
      </c>
      <c r="AH38" s="19">
        <f t="shared" si="37"/>
        <v>0</v>
      </c>
      <c r="AI38" s="19">
        <f t="shared" si="37"/>
        <v>0</v>
      </c>
      <c r="AJ38" s="19">
        <f t="shared" si="37"/>
        <v>0</v>
      </c>
      <c r="AK38" s="19">
        <f t="shared" si="37"/>
        <v>0</v>
      </c>
      <c r="AL38" s="19">
        <f t="shared" si="37"/>
        <v>0</v>
      </c>
      <c r="AM38" s="19">
        <f t="shared" si="37"/>
        <v>1</v>
      </c>
      <c r="AN38" s="19">
        <f t="shared" si="37"/>
        <v>0</v>
      </c>
      <c r="AO38" s="19">
        <f t="shared" si="37"/>
        <v>0</v>
      </c>
      <c r="AP38" s="19">
        <f t="shared" si="37"/>
        <v>0</v>
      </c>
      <c r="AQ38" s="19">
        <f t="shared" si="37"/>
        <v>0</v>
      </c>
      <c r="AR38" s="19">
        <f t="shared" ref="AR38:AR50" si="38">SUM(C38:AQ38)</f>
        <v>2</v>
      </c>
    </row>
    <row r="39" spans="1:44" ht="31.2" x14ac:dyDescent="0.3">
      <c r="A39" s="4" t="s">
        <v>26</v>
      </c>
      <c r="B39" s="3" t="s">
        <v>94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>
        <v>1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4">
        <f t="shared" si="38"/>
        <v>2</v>
      </c>
    </row>
    <row r="40" spans="1:44" ht="31.2" x14ac:dyDescent="0.3">
      <c r="A40" s="9" t="s">
        <v>27</v>
      </c>
      <c r="B40" s="10" t="s">
        <v>142</v>
      </c>
      <c r="C40" s="19">
        <f>SUM(C41:C42)</f>
        <v>0</v>
      </c>
      <c r="D40" s="19">
        <f t="shared" ref="D40:AB40" si="39">SUM(D41:D42)</f>
        <v>0</v>
      </c>
      <c r="E40" s="19">
        <f t="shared" si="39"/>
        <v>0</v>
      </c>
      <c r="F40" s="19">
        <f t="shared" si="39"/>
        <v>0</v>
      </c>
      <c r="G40" s="19">
        <f t="shared" si="39"/>
        <v>0</v>
      </c>
      <c r="H40" s="19">
        <f t="shared" si="39"/>
        <v>0</v>
      </c>
      <c r="I40" s="19">
        <f t="shared" si="39"/>
        <v>0</v>
      </c>
      <c r="J40" s="19">
        <f t="shared" si="39"/>
        <v>0</v>
      </c>
      <c r="K40" s="19">
        <f t="shared" si="39"/>
        <v>0</v>
      </c>
      <c r="L40" s="19">
        <f t="shared" si="39"/>
        <v>0</v>
      </c>
      <c r="M40" s="19">
        <f t="shared" si="39"/>
        <v>0</v>
      </c>
      <c r="N40" s="19">
        <f t="shared" si="39"/>
        <v>0</v>
      </c>
      <c r="O40" s="19">
        <f t="shared" si="39"/>
        <v>0</v>
      </c>
      <c r="P40" s="19">
        <f t="shared" si="39"/>
        <v>1</v>
      </c>
      <c r="Q40" s="19">
        <f t="shared" si="39"/>
        <v>0</v>
      </c>
      <c r="R40" s="19">
        <f t="shared" si="39"/>
        <v>1</v>
      </c>
      <c r="S40" s="19">
        <f t="shared" si="39"/>
        <v>0</v>
      </c>
      <c r="T40" s="19">
        <f t="shared" si="39"/>
        <v>0</v>
      </c>
      <c r="U40" s="19">
        <f t="shared" si="39"/>
        <v>0</v>
      </c>
      <c r="V40" s="19">
        <f t="shared" si="39"/>
        <v>0</v>
      </c>
      <c r="W40" s="19">
        <f t="shared" si="39"/>
        <v>0</v>
      </c>
      <c r="X40" s="19">
        <f t="shared" si="39"/>
        <v>0</v>
      </c>
      <c r="Y40" s="19">
        <f t="shared" si="39"/>
        <v>0</v>
      </c>
      <c r="Z40" s="19">
        <f t="shared" si="39"/>
        <v>0</v>
      </c>
      <c r="AA40" s="19">
        <f t="shared" si="39"/>
        <v>0</v>
      </c>
      <c r="AB40" s="19">
        <f t="shared" si="39"/>
        <v>0</v>
      </c>
      <c r="AC40" s="19">
        <f t="shared" ref="AC40:AQ40" si="40">SUM(AC41:AC42)</f>
        <v>0</v>
      </c>
      <c r="AD40" s="19">
        <f t="shared" si="40"/>
        <v>0</v>
      </c>
      <c r="AE40" s="19">
        <f t="shared" si="40"/>
        <v>0</v>
      </c>
      <c r="AF40" s="19">
        <f t="shared" si="40"/>
        <v>0</v>
      </c>
      <c r="AG40" s="19">
        <f t="shared" si="40"/>
        <v>0</v>
      </c>
      <c r="AH40" s="19">
        <f t="shared" si="40"/>
        <v>0</v>
      </c>
      <c r="AI40" s="19">
        <f t="shared" si="40"/>
        <v>0</v>
      </c>
      <c r="AJ40" s="19">
        <f t="shared" si="40"/>
        <v>0</v>
      </c>
      <c r="AK40" s="19">
        <f t="shared" si="40"/>
        <v>0</v>
      </c>
      <c r="AL40" s="19">
        <f t="shared" si="40"/>
        <v>0</v>
      </c>
      <c r="AM40" s="19">
        <f t="shared" si="40"/>
        <v>0</v>
      </c>
      <c r="AN40" s="19">
        <f t="shared" si="40"/>
        <v>0</v>
      </c>
      <c r="AO40" s="19">
        <f t="shared" si="40"/>
        <v>0</v>
      </c>
      <c r="AP40" s="19">
        <f t="shared" si="40"/>
        <v>0</v>
      </c>
      <c r="AQ40" s="19">
        <f t="shared" si="40"/>
        <v>0</v>
      </c>
      <c r="AR40" s="19">
        <f t="shared" si="38"/>
        <v>2</v>
      </c>
    </row>
    <row r="41" spans="1:44" ht="31.2" x14ac:dyDescent="0.3">
      <c r="A41" s="4" t="s">
        <v>54</v>
      </c>
      <c r="B41" s="22" t="s">
        <v>103</v>
      </c>
      <c r="C41" s="21"/>
      <c r="D41" s="21"/>
      <c r="E41" s="21"/>
      <c r="F41" s="21"/>
      <c r="G41" s="23"/>
      <c r="H41" s="21"/>
      <c r="I41" s="21"/>
      <c r="J41" s="21"/>
      <c r="K41" s="21"/>
      <c r="L41" s="21"/>
      <c r="M41" s="21"/>
      <c r="N41" s="21"/>
      <c r="O41" s="21"/>
      <c r="P41" s="21">
        <v>1</v>
      </c>
      <c r="Q41" s="21"/>
      <c r="R41" s="21"/>
      <c r="S41" s="21"/>
      <c r="T41" s="21"/>
      <c r="U41" s="21"/>
      <c r="V41" s="21"/>
      <c r="W41" s="21"/>
      <c r="X41" s="23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4">
        <f t="shared" si="38"/>
        <v>1</v>
      </c>
    </row>
    <row r="42" spans="1:44" ht="31.2" x14ac:dyDescent="0.3">
      <c r="A42" s="4" t="s">
        <v>51</v>
      </c>
      <c r="B42" s="22" t="s">
        <v>95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>
        <v>1</v>
      </c>
      <c r="S42" s="21"/>
      <c r="T42" s="21"/>
      <c r="U42" s="21"/>
      <c r="V42" s="21"/>
      <c r="W42" s="21"/>
      <c r="X42" s="23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4">
        <f t="shared" si="38"/>
        <v>1</v>
      </c>
    </row>
    <row r="43" spans="1:44" ht="46.8" x14ac:dyDescent="0.3">
      <c r="A43" s="9" t="s">
        <v>28</v>
      </c>
      <c r="B43" s="10" t="s">
        <v>96</v>
      </c>
      <c r="C43" s="19">
        <f t="shared" ref="C43:AQ43" si="41">SUM(C44:C46)</f>
        <v>0</v>
      </c>
      <c r="D43" s="19">
        <f t="shared" si="41"/>
        <v>0</v>
      </c>
      <c r="E43" s="19">
        <f t="shared" si="41"/>
        <v>0</v>
      </c>
      <c r="F43" s="19">
        <f t="shared" si="41"/>
        <v>0</v>
      </c>
      <c r="G43" s="19">
        <f t="shared" si="41"/>
        <v>0</v>
      </c>
      <c r="H43" s="19">
        <f t="shared" si="41"/>
        <v>0</v>
      </c>
      <c r="I43" s="19">
        <f t="shared" si="41"/>
        <v>0</v>
      </c>
      <c r="J43" s="19">
        <f t="shared" si="41"/>
        <v>0</v>
      </c>
      <c r="K43" s="19">
        <f t="shared" si="41"/>
        <v>0</v>
      </c>
      <c r="L43" s="19">
        <f t="shared" si="41"/>
        <v>0</v>
      </c>
      <c r="M43" s="19">
        <f t="shared" si="41"/>
        <v>0</v>
      </c>
      <c r="N43" s="19">
        <f t="shared" si="41"/>
        <v>0</v>
      </c>
      <c r="O43" s="19">
        <f t="shared" si="41"/>
        <v>0</v>
      </c>
      <c r="P43" s="19">
        <f t="shared" si="41"/>
        <v>0</v>
      </c>
      <c r="Q43" s="19">
        <f t="shared" si="41"/>
        <v>0</v>
      </c>
      <c r="R43" s="19">
        <f t="shared" si="41"/>
        <v>0</v>
      </c>
      <c r="S43" s="19">
        <f t="shared" si="41"/>
        <v>0</v>
      </c>
      <c r="T43" s="19">
        <f t="shared" si="41"/>
        <v>0</v>
      </c>
      <c r="U43" s="19">
        <f t="shared" si="41"/>
        <v>0</v>
      </c>
      <c r="V43" s="19">
        <f t="shared" si="41"/>
        <v>0</v>
      </c>
      <c r="W43" s="19">
        <f t="shared" si="41"/>
        <v>2</v>
      </c>
      <c r="X43" s="19">
        <f t="shared" si="41"/>
        <v>1</v>
      </c>
      <c r="Y43" s="19">
        <f t="shared" si="41"/>
        <v>0</v>
      </c>
      <c r="Z43" s="19">
        <f t="shared" si="41"/>
        <v>0</v>
      </c>
      <c r="AA43" s="19">
        <f t="shared" si="41"/>
        <v>1</v>
      </c>
      <c r="AB43" s="19">
        <f t="shared" si="41"/>
        <v>0</v>
      </c>
      <c r="AC43" s="19">
        <f t="shared" si="41"/>
        <v>0</v>
      </c>
      <c r="AD43" s="19">
        <f t="shared" si="41"/>
        <v>0</v>
      </c>
      <c r="AE43" s="19">
        <f t="shared" si="41"/>
        <v>0</v>
      </c>
      <c r="AF43" s="19">
        <f t="shared" si="41"/>
        <v>0</v>
      </c>
      <c r="AG43" s="19">
        <f t="shared" si="41"/>
        <v>0</v>
      </c>
      <c r="AH43" s="19">
        <f t="shared" si="41"/>
        <v>0</v>
      </c>
      <c r="AI43" s="19">
        <f t="shared" si="41"/>
        <v>0</v>
      </c>
      <c r="AJ43" s="19">
        <f t="shared" si="41"/>
        <v>0</v>
      </c>
      <c r="AK43" s="19">
        <f t="shared" si="41"/>
        <v>0</v>
      </c>
      <c r="AL43" s="19">
        <f t="shared" si="41"/>
        <v>0</v>
      </c>
      <c r="AM43" s="19">
        <f t="shared" si="41"/>
        <v>0</v>
      </c>
      <c r="AN43" s="19">
        <f t="shared" si="41"/>
        <v>0</v>
      </c>
      <c r="AO43" s="19">
        <f t="shared" si="41"/>
        <v>0</v>
      </c>
      <c r="AP43" s="19">
        <f t="shared" si="41"/>
        <v>1</v>
      </c>
      <c r="AQ43" s="19">
        <f t="shared" si="41"/>
        <v>1</v>
      </c>
      <c r="AR43" s="19">
        <f t="shared" si="38"/>
        <v>6</v>
      </c>
    </row>
    <row r="44" spans="1:44" ht="31.2" x14ac:dyDescent="0.3">
      <c r="A44" s="4" t="s">
        <v>62</v>
      </c>
      <c r="B44" s="3" t="s">
        <v>97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>
        <v>1</v>
      </c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4">
        <f t="shared" si="38"/>
        <v>2</v>
      </c>
    </row>
    <row r="45" spans="1:44" ht="62.4" x14ac:dyDescent="0.3">
      <c r="A45" s="4" t="s">
        <v>63</v>
      </c>
      <c r="B45" s="22" t="s">
        <v>104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>
        <v>1</v>
      </c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/>
      <c r="AQ45" s="23">
        <v>1</v>
      </c>
      <c r="AR45" s="24">
        <f t="shared" si="38"/>
        <v>2</v>
      </c>
    </row>
    <row r="46" spans="1:44" ht="31.2" customHeight="1" x14ac:dyDescent="0.3">
      <c r="A46" s="4" t="s">
        <v>64</v>
      </c>
      <c r="B46" s="3" t="s">
        <v>98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>
        <v>1</v>
      </c>
      <c r="X46" s="21">
        <v>1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4">
        <f t="shared" si="38"/>
        <v>2</v>
      </c>
    </row>
    <row r="47" spans="1:44" ht="31.2" x14ac:dyDescent="0.3">
      <c r="A47" s="9" t="s">
        <v>29</v>
      </c>
      <c r="B47" s="10" t="s">
        <v>99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>
        <v>1</v>
      </c>
      <c r="AB47" s="19"/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1</v>
      </c>
      <c r="AP47" s="19">
        <v>1</v>
      </c>
      <c r="AQ47" s="19">
        <v>0</v>
      </c>
      <c r="AR47" s="19">
        <f t="shared" si="38"/>
        <v>3</v>
      </c>
    </row>
    <row r="48" spans="1:44" ht="31.2" x14ac:dyDescent="0.3">
      <c r="A48" s="9" t="s">
        <v>65</v>
      </c>
      <c r="B48" s="10" t="s">
        <v>100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>
        <v>1</v>
      </c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1</v>
      </c>
      <c r="AO48" s="19">
        <v>0</v>
      </c>
      <c r="AP48" s="19">
        <v>0</v>
      </c>
      <c r="AQ48" s="19">
        <v>0</v>
      </c>
      <c r="AR48" s="19">
        <f t="shared" si="38"/>
        <v>2</v>
      </c>
    </row>
    <row r="49" spans="1:45" ht="31.2" x14ac:dyDescent="0.3">
      <c r="A49" s="9" t="s">
        <v>66</v>
      </c>
      <c r="B49" s="10" t="s">
        <v>101</v>
      </c>
      <c r="C49" s="19"/>
      <c r="D49" s="19"/>
      <c r="E49" s="19">
        <v>1</v>
      </c>
      <c r="F49" s="19">
        <v>1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1</v>
      </c>
      <c r="AO49" s="19">
        <v>0</v>
      </c>
      <c r="AP49" s="19">
        <v>0</v>
      </c>
      <c r="AQ49" s="19">
        <v>0</v>
      </c>
      <c r="AR49" s="19">
        <f t="shared" si="38"/>
        <v>3</v>
      </c>
    </row>
    <row r="50" spans="1:45" ht="31.2" x14ac:dyDescent="0.3">
      <c r="A50" s="9" t="s">
        <v>105</v>
      </c>
      <c r="B50" s="10" t="s">
        <v>106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>
        <v>1</v>
      </c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>
        <f t="shared" si="38"/>
        <v>1</v>
      </c>
    </row>
    <row r="51" spans="1:45" ht="31.2" customHeight="1" x14ac:dyDescent="0.3">
      <c r="A51" s="17"/>
      <c r="B51" s="18" t="s">
        <v>46</v>
      </c>
      <c r="C51" s="20">
        <f>C8+C12+C17+C22+C28+C32+C35+C38+C40+C47+C43+C48+C49+C37+C50</f>
        <v>0</v>
      </c>
      <c r="D51" s="20">
        <f t="shared" ref="D51:AR51" si="42">D8+D12+D17+D22+D28+D32+D35+D38+D40+D47+D43+D48+D49+D37+D50</f>
        <v>1</v>
      </c>
      <c r="E51" s="20">
        <f t="shared" si="42"/>
        <v>1</v>
      </c>
      <c r="F51" s="20">
        <f t="shared" si="42"/>
        <v>1</v>
      </c>
      <c r="G51" s="20">
        <f t="shared" si="42"/>
        <v>1</v>
      </c>
      <c r="H51" s="20">
        <f t="shared" si="42"/>
        <v>1</v>
      </c>
      <c r="I51" s="20">
        <f t="shared" si="42"/>
        <v>3</v>
      </c>
      <c r="J51" s="20">
        <f t="shared" si="42"/>
        <v>4</v>
      </c>
      <c r="K51" s="20">
        <f t="shared" si="42"/>
        <v>2</v>
      </c>
      <c r="L51" s="20">
        <f t="shared" si="42"/>
        <v>4</v>
      </c>
      <c r="M51" s="20">
        <f t="shared" si="42"/>
        <v>0</v>
      </c>
      <c r="N51" s="20">
        <f t="shared" si="42"/>
        <v>1</v>
      </c>
      <c r="O51" s="20">
        <f t="shared" si="42"/>
        <v>2</v>
      </c>
      <c r="P51" s="20">
        <f t="shared" si="42"/>
        <v>2</v>
      </c>
      <c r="Q51" s="20">
        <f t="shared" si="42"/>
        <v>1</v>
      </c>
      <c r="R51" s="20">
        <f t="shared" si="42"/>
        <v>3</v>
      </c>
      <c r="S51" s="20">
        <f t="shared" si="42"/>
        <v>0</v>
      </c>
      <c r="T51" s="20">
        <f t="shared" si="42"/>
        <v>1</v>
      </c>
      <c r="U51" s="20">
        <f t="shared" si="42"/>
        <v>4</v>
      </c>
      <c r="V51" s="20">
        <f t="shared" si="42"/>
        <v>0</v>
      </c>
      <c r="W51" s="20">
        <f t="shared" si="42"/>
        <v>2</v>
      </c>
      <c r="X51" s="20">
        <f t="shared" si="42"/>
        <v>1</v>
      </c>
      <c r="Y51" s="20">
        <f t="shared" si="42"/>
        <v>2</v>
      </c>
      <c r="Z51" s="20">
        <f t="shared" si="42"/>
        <v>1</v>
      </c>
      <c r="AA51" s="20">
        <f t="shared" si="42"/>
        <v>2</v>
      </c>
      <c r="AB51" s="20">
        <f t="shared" si="42"/>
        <v>0</v>
      </c>
      <c r="AC51" s="20">
        <f t="shared" si="42"/>
        <v>10</v>
      </c>
      <c r="AD51" s="20">
        <f t="shared" si="42"/>
        <v>2</v>
      </c>
      <c r="AE51" s="20">
        <f t="shared" si="42"/>
        <v>0</v>
      </c>
      <c r="AF51" s="20">
        <f t="shared" si="42"/>
        <v>0</v>
      </c>
      <c r="AG51" s="20">
        <f t="shared" si="42"/>
        <v>0</v>
      </c>
      <c r="AH51" s="20">
        <f t="shared" si="42"/>
        <v>0</v>
      </c>
      <c r="AI51" s="20">
        <f t="shared" si="42"/>
        <v>0</v>
      </c>
      <c r="AJ51" s="20">
        <f t="shared" si="42"/>
        <v>0</v>
      </c>
      <c r="AK51" s="20">
        <f t="shared" si="42"/>
        <v>0</v>
      </c>
      <c r="AL51" s="20">
        <f t="shared" si="42"/>
        <v>0</v>
      </c>
      <c r="AM51" s="20">
        <f t="shared" si="42"/>
        <v>1</v>
      </c>
      <c r="AN51" s="20">
        <f t="shared" si="42"/>
        <v>3</v>
      </c>
      <c r="AO51" s="20">
        <f t="shared" si="42"/>
        <v>1</v>
      </c>
      <c r="AP51" s="20">
        <f t="shared" si="42"/>
        <v>7</v>
      </c>
      <c r="AQ51" s="20">
        <f t="shared" si="42"/>
        <v>2</v>
      </c>
      <c r="AR51" s="20">
        <f t="shared" si="42"/>
        <v>66</v>
      </c>
      <c r="AS51" s="25"/>
    </row>
  </sheetData>
  <mergeCells count="16">
    <mergeCell ref="C1:U1"/>
    <mergeCell ref="T5:U5"/>
    <mergeCell ref="AA5:AB5"/>
    <mergeCell ref="A1:B1"/>
    <mergeCell ref="B4:B6"/>
    <mergeCell ref="A4:A6"/>
    <mergeCell ref="V5:Z5"/>
    <mergeCell ref="AR4:AR6"/>
    <mergeCell ref="AF5:AL5"/>
    <mergeCell ref="AM5:AQ5"/>
    <mergeCell ref="C4:AB4"/>
    <mergeCell ref="AC4:AQ4"/>
    <mergeCell ref="AC5:AE5"/>
    <mergeCell ref="O5:S5"/>
    <mergeCell ref="H5:N5"/>
    <mergeCell ref="C5:G5"/>
  </mergeCells>
  <pageMargins left="0" right="0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2022-04-28T10:32:42Z</cp:lastPrinted>
  <dcterms:created xsi:type="dcterms:W3CDTF">2015-02-12T06:40:32Z</dcterms:created>
  <dcterms:modified xsi:type="dcterms:W3CDTF">2022-04-29T04:43:40Z</dcterms:modified>
</cp:coreProperties>
</file>